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04" yWindow="-348" windowWidth="14124" windowHeight="1000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тмц!$A$1:$AL$26</definedName>
  </definedNames>
  <calcPr calcId="145621" iterateDelta="1E-4"/>
</workbook>
</file>

<file path=xl/calcChain.xml><?xml version="1.0" encoding="utf-8"?>
<calcChain xmlns="http://schemas.openxmlformats.org/spreadsheetml/2006/main">
  <c r="Z9" i="4" l="1"/>
  <c r="Z10" i="4" l="1"/>
  <c r="AI10" i="4" l="1"/>
  <c r="AG10" i="4" l="1"/>
</calcChain>
</file>

<file path=xl/sharedStrings.xml><?xml version="1.0" encoding="utf-8"?>
<sst xmlns="http://schemas.openxmlformats.org/spreadsheetml/2006/main" count="65" uniqueCount="63">
  <si>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</si>
  <si>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</si>
  <si>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</si>
  <si>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</si>
  <si>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</si>
  <si>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</si>
  <si>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</si>
  <si>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</si>
  <si>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</si>
  <si>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</si>
  <si>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</si>
  <si>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</si>
  <si>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</si>
  <si>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</si>
  <si>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</si>
  <si>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</si>
  <si>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</si>
  <si>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</si>
  <si>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</si>
  <si>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</si>
  <si>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</si>
  <si>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</si>
  <si>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</si>
  <si>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</si>
  <si>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</si>
  <si>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</si>
  <si>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</si>
  <si>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</si>
  <si>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</si>
  <si>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</si>
  <si>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</si>
  <si>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</si>
  <si>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</si>
  <si>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</si>
  <si>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</si>
  <si>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</si>
  <si>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</si>
  <si>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</si>
  <si>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</si>
  <si>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</si>
  <si>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</si>
  <si>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</si>
  <si>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</si>
  <si>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</si>
  <si>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</si>
  <si>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</si>
  <si>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</si>
  <si>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</si>
  <si>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</si>
  <si>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</si>
  <si>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</si>
  <si>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</si>
  <si>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ШТ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</si>
  <si>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</si>
  <si>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</si>
  <si>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28.13</t>
  </si>
  <si>
    <t>ЗЖ001768</t>
  </si>
  <si>
    <t>Насос ВВН 1-12 левое вращение</t>
  </si>
  <si>
    <t>не гостируется</t>
  </si>
  <si>
    <t>г. Самара ул.Ставропольская, д.39</t>
  </si>
  <si>
    <t xml:space="preserve">Зафиксирована в период срока действия договора </t>
  </si>
  <si>
    <t xml:space="preserve">
Срок действия оферты заканчивается одновременно со сроком действия Договора. 
</t>
  </si>
  <si>
    <t>2. Срок действия оферты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</si>
</sst>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4" fontId="12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4" fillId="0" borderId="0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70" zoomScaleNormal="86" zoomScaleSheetLayoutView="70" workbookViewId="0">
      <selection activeCell="K21" sqref="K21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40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51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5" t="s">
        <v>54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</row>
    <row r="8" spans="1:38" ht="96.75" customHeight="1" x14ac:dyDescent="0.25">
      <c r="A8" s="3" t="s">
        <v>0</v>
      </c>
      <c r="B8" s="34" t="s">
        <v>48</v>
      </c>
      <c r="C8" s="3" t="s">
        <v>43</v>
      </c>
      <c r="D8" s="3" t="s">
        <v>42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53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38</v>
      </c>
      <c r="Z8" s="27" t="s">
        <v>39</v>
      </c>
      <c r="AA8" s="6" t="s">
        <v>4</v>
      </c>
      <c r="AB8" s="6" t="s">
        <v>37</v>
      </c>
      <c r="AC8" s="6" t="s">
        <v>47</v>
      </c>
      <c r="AD8" s="6" t="s">
        <v>2</v>
      </c>
      <c r="AE8" s="6" t="s">
        <v>3</v>
      </c>
      <c r="AF8" s="6" t="s">
        <v>33</v>
      </c>
      <c r="AG8" s="6" t="s">
        <v>45</v>
      </c>
      <c r="AH8" s="6" t="s">
        <v>34</v>
      </c>
      <c r="AI8" s="6" t="s">
        <v>46</v>
      </c>
      <c r="AJ8" s="6" t="s">
        <v>50</v>
      </c>
      <c r="AK8" s="6" t="s">
        <v>51</v>
      </c>
      <c r="AL8" s="6" t="s">
        <v>27</v>
      </c>
    </row>
    <row r="9" spans="1:38" ht="96.75" customHeight="1" x14ac:dyDescent="0.25">
      <c r="A9" s="46">
        <v>1</v>
      </c>
      <c r="B9" s="46">
        <v>1</v>
      </c>
      <c r="C9" s="46" t="s">
        <v>55</v>
      </c>
      <c r="D9" s="46" t="s">
        <v>55</v>
      </c>
      <c r="E9" s="46" t="s">
        <v>56</v>
      </c>
      <c r="F9" s="46" t="s">
        <v>57</v>
      </c>
      <c r="G9" s="46" t="s">
        <v>58</v>
      </c>
      <c r="H9" s="46" t="s">
        <v>52</v>
      </c>
      <c r="I9" s="46" t="s">
        <v>44</v>
      </c>
      <c r="J9" s="46" t="s">
        <v>44</v>
      </c>
      <c r="K9" s="46" t="s">
        <v>59</v>
      </c>
      <c r="L9" s="46">
        <v>1</v>
      </c>
      <c r="M9" s="48"/>
      <c r="N9" s="46">
        <v>1</v>
      </c>
      <c r="O9" s="46"/>
      <c r="P9" s="46"/>
      <c r="Q9" s="46"/>
      <c r="R9" s="46"/>
      <c r="S9" s="46"/>
      <c r="T9" s="46"/>
      <c r="U9" s="46"/>
      <c r="V9" s="46"/>
      <c r="W9" s="46"/>
      <c r="X9" s="49"/>
      <c r="Y9" s="48">
        <v>183750</v>
      </c>
      <c r="Z9" s="48">
        <f>L9*Y9</f>
        <v>183750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20.25" customHeight="1" x14ac:dyDescent="0.25">
      <c r="A10" s="58" t="s">
        <v>49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40"/>
      <c r="M10" s="40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1"/>
      <c r="Y10" s="35"/>
      <c r="Z10" s="36">
        <f>SUM(Z9:Z9)</f>
        <v>183750</v>
      </c>
      <c r="AA10" s="2"/>
      <c r="AB10" s="2"/>
      <c r="AC10" s="2"/>
      <c r="AD10" s="2"/>
      <c r="AE10" s="2"/>
      <c r="AF10" s="32"/>
      <c r="AG10" s="7" t="e">
        <f>SUM(#REF!)</f>
        <v>#REF!</v>
      </c>
      <c r="AH10" s="7"/>
      <c r="AI10" s="7" t="e">
        <f>SUM(#REF!)</f>
        <v>#REF!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53" t="s">
        <v>36</v>
      </c>
      <c r="B12" s="53"/>
      <c r="C12" s="53"/>
      <c r="D12" s="53"/>
      <c r="E12" s="56" t="s">
        <v>60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37"/>
      <c r="AK12" s="37"/>
      <c r="AL12" s="28"/>
    </row>
    <row r="13" spans="1:38" ht="48" customHeight="1" x14ac:dyDescent="0.25">
      <c r="A13" s="53" t="s">
        <v>62</v>
      </c>
      <c r="B13" s="53"/>
      <c r="C13" s="53"/>
      <c r="D13" s="53"/>
      <c r="E13" s="54" t="s">
        <v>61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38"/>
      <c r="AK13" s="38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5.6" x14ac:dyDescent="0.3">
      <c r="C15" s="45"/>
      <c r="D15" s="45"/>
      <c r="E15" s="15"/>
      <c r="F15" s="14"/>
      <c r="G15" s="14"/>
      <c r="H15" s="14"/>
      <c r="I15" s="14"/>
      <c r="J15" s="14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 s="19"/>
      <c r="K16"/>
    </row>
    <row r="17" spans="3:11" ht="12.75" customHeight="1" x14ac:dyDescent="0.25">
      <c r="C17" s="14"/>
      <c r="D17" s="50"/>
      <c r="E17" s="50"/>
      <c r="F17" s="50"/>
      <c r="G17" s="20" t="s">
        <v>29</v>
      </c>
      <c r="H17" s="21"/>
      <c r="I17" s="15"/>
      <c r="J17" s="15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 s="23"/>
      <c r="K18"/>
    </row>
    <row r="19" spans="3:11" ht="13.5" customHeight="1" x14ac:dyDescent="0.25">
      <c r="C19" s="14"/>
      <c r="D19" s="50"/>
      <c r="E19" s="50"/>
      <c r="F19" s="50"/>
      <c r="G19" s="20" t="s">
        <v>30</v>
      </c>
      <c r="H19" s="20"/>
      <c r="I19" s="23"/>
      <c r="J19" s="23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 s="19"/>
      <c r="K20"/>
    </row>
    <row r="21" spans="3:11" ht="13.5" customHeight="1" x14ac:dyDescent="0.25">
      <c r="C21" s="14"/>
      <c r="D21" s="50"/>
      <c r="E21" s="50"/>
      <c r="F21" s="50"/>
      <c r="G21" s="24" t="s">
        <v>31</v>
      </c>
      <c r="H21" s="19"/>
      <c r="I21" s="19"/>
      <c r="J21" s="19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 t="s">
        <v>32</v>
      </c>
      <c r="D24" s="16"/>
      <c r="E24" s="26"/>
      <c r="F24" s="19"/>
      <c r="G24" s="19"/>
      <c r="H24" s="19"/>
      <c r="I24" s="19"/>
      <c r="J24" s="19"/>
      <c r="K24"/>
    </row>
    <row r="25" spans="3:11" ht="13.8" x14ac:dyDescent="0.25">
      <c r="C25" s="14"/>
      <c r="D25" s="14"/>
      <c r="E25" s="14"/>
      <c r="F25" s="19" t="s">
        <v>41</v>
      </c>
      <c r="G25" s="15"/>
      <c r="H25" s="15"/>
      <c r="I25" s="15"/>
      <c r="J25" s="15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</sheetData>
  <autoFilter ref="A8:Z10"/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2023-01-31T04:47:23Z</dcterms:modified>
</cp:coreProperties>
</file>